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3"/>
  </bookViews>
  <sheets>
    <sheet name="FORM 1" sheetId="1" r:id="rId1"/>
    <sheet name="FORM 3" sheetId="4" r:id="rId2"/>
    <sheet name="FORM 8" sheetId="8" r:id="rId3"/>
    <sheet name="FORM 11" sheetId="9" r:id="rId4"/>
    <sheet name="Calculations" sheetId="2" r:id="rId5"/>
  </sheets>
  <definedNames>
    <definedName name="_xlnm.Print_Area" localSheetId="3">'FORM 11'!$A$1:$C$14</definedName>
    <definedName name="_xlnm.Print_Area" localSheetId="2">'FORM 8'!$A$1:$B$16</definedName>
  </definedNames>
  <calcPr calcId="152511"/>
</workbook>
</file>

<file path=xl/calcChain.xml><?xml version="1.0" encoding="utf-8"?>
<calcChain xmlns="http://schemas.openxmlformats.org/spreadsheetml/2006/main">
  <c r="G43" i="2" l="1"/>
  <c r="M14" i="2" l="1"/>
  <c r="M10" i="2"/>
  <c r="G53" i="2" l="1"/>
  <c r="G54" i="2"/>
  <c r="F54" i="2"/>
  <c r="E54" i="2"/>
  <c r="E53" i="2"/>
  <c r="C31" i="2" l="1"/>
  <c r="C21" i="2"/>
  <c r="C19" i="2"/>
  <c r="C10" i="2"/>
  <c r="L11" i="2"/>
  <c r="M3" i="2"/>
  <c r="C12" i="2" l="1"/>
  <c r="C18" i="2"/>
  <c r="C20" i="2" s="1"/>
  <c r="C32" i="2"/>
  <c r="C33" i="2" s="1"/>
  <c r="C37" i="2" s="1"/>
  <c r="C30" i="2"/>
  <c r="C13" i="2"/>
  <c r="F55" i="2"/>
  <c r="F53" i="2"/>
  <c r="E55" i="2"/>
  <c r="C22" i="2" l="1"/>
  <c r="C23" i="2" s="1"/>
  <c r="C24" i="2" s="1"/>
  <c r="C26" i="2" s="1"/>
  <c r="C14" i="2"/>
  <c r="D19" i="2" s="1"/>
  <c r="F56" i="2"/>
  <c r="E65" i="2" s="1"/>
  <c r="E41" i="2" s="1"/>
  <c r="E56" i="2"/>
  <c r="D65" i="2" s="1"/>
  <c r="D41" i="2" s="1"/>
  <c r="G56" i="2" l="1"/>
  <c r="F65" i="2" l="1"/>
  <c r="F41" i="2" s="1"/>
  <c r="F42" i="2"/>
  <c r="F44" i="2" s="1"/>
  <c r="C13" i="9"/>
  <c r="C11" i="9"/>
  <c r="B15" i="8"/>
  <c r="B14" i="8"/>
  <c r="B13" i="8"/>
  <c r="D15" i="1" l="1"/>
  <c r="C9" i="9"/>
  <c r="E42" i="2"/>
  <c r="E44" i="2" s="1"/>
  <c r="E46" i="2" s="1"/>
  <c r="E64" i="2" s="1"/>
  <c r="D42" i="2"/>
  <c r="D44" i="2" s="1"/>
  <c r="D46" i="2" s="1"/>
  <c r="D64" i="2" s="1"/>
  <c r="M2" i="2"/>
  <c r="C10" i="9" l="1"/>
  <c r="E31" i="2"/>
  <c r="F31" i="2"/>
  <c r="B10" i="8" s="1"/>
  <c r="D31" i="2"/>
  <c r="E30" i="2"/>
  <c r="F30" i="2"/>
  <c r="B9" i="8" s="1"/>
  <c r="D30" i="2"/>
  <c r="D32" i="2" l="1"/>
  <c r="D33" i="2" s="1"/>
  <c r="D37" i="2" s="1"/>
  <c r="D63" i="2" s="1"/>
  <c r="F46" i="2"/>
  <c r="C12" i="9"/>
  <c r="F32" i="2"/>
  <c r="E32" i="2"/>
  <c r="E33" i="2" s="1"/>
  <c r="E37" i="2" s="1"/>
  <c r="E63" i="2" s="1"/>
  <c r="E21" i="2"/>
  <c r="F21" i="2"/>
  <c r="D21" i="2"/>
  <c r="E18" i="2"/>
  <c r="F18" i="2"/>
  <c r="D18" i="2"/>
  <c r="D20" i="2" l="1"/>
  <c r="F33" i="2"/>
  <c r="B11" i="8"/>
  <c r="F64" i="2"/>
  <c r="D14" i="1" s="1"/>
  <c r="C14" i="9"/>
  <c r="I2" i="2"/>
  <c r="D10" i="2"/>
  <c r="E10" i="2"/>
  <c r="D13" i="2" l="1"/>
  <c r="D14" i="2" s="1"/>
  <c r="E19" i="2" s="1"/>
  <c r="F37" i="2"/>
  <c r="B12" i="8"/>
  <c r="E12" i="2"/>
  <c r="E13" i="2"/>
  <c r="E20" i="2"/>
  <c r="D12" i="2"/>
  <c r="F10" i="2"/>
  <c r="F13" i="2" s="1"/>
  <c r="D22" i="2" l="1"/>
  <c r="D23" i="2" s="1"/>
  <c r="D24" i="2" s="1"/>
  <c r="D26" i="2" s="1"/>
  <c r="D61" i="2"/>
  <c r="D66" i="2" s="1"/>
  <c r="E14" i="2"/>
  <c r="F14" i="2" s="1"/>
  <c r="F63" i="2"/>
  <c r="D13" i="1" s="1"/>
  <c r="B16" i="8"/>
  <c r="F61" i="2"/>
  <c r="D11" i="1" s="1"/>
  <c r="F22" i="2"/>
  <c r="E61" i="2"/>
  <c r="E22" i="2"/>
  <c r="E23" i="2" s="1"/>
  <c r="E24" i="2" s="1"/>
  <c r="E26" i="2" s="1"/>
  <c r="E62" i="2" s="1"/>
  <c r="F12" i="2"/>
  <c r="H14" i="2"/>
  <c r="F19" i="2" l="1"/>
  <c r="F20" i="2" s="1"/>
  <c r="F23" i="2" s="1"/>
  <c r="E66" i="2"/>
  <c r="F24" i="2" l="1"/>
  <c r="F26" i="2" s="1"/>
  <c r="F62" i="2" s="1"/>
  <c r="F66" i="2" l="1"/>
  <c r="D12" i="1"/>
  <c r="D16" i="1" s="1"/>
</calcChain>
</file>

<file path=xl/sharedStrings.xml><?xml version="1.0" encoding="utf-8"?>
<sst xmlns="http://schemas.openxmlformats.org/spreadsheetml/2006/main" count="157" uniqueCount="94">
  <si>
    <t>SUMMARY SHEET</t>
  </si>
  <si>
    <t>Name of the Project:</t>
  </si>
  <si>
    <t>Sl.No</t>
  </si>
  <si>
    <t>Particulars</t>
  </si>
  <si>
    <t>Form No.</t>
  </si>
  <si>
    <t>2017-18</t>
  </si>
  <si>
    <t>2018-19</t>
  </si>
  <si>
    <t>Depreciation</t>
  </si>
  <si>
    <t>Interest on Loan</t>
  </si>
  <si>
    <t>Return on Equity</t>
  </si>
  <si>
    <t>Interest on Working Capital</t>
  </si>
  <si>
    <t>O &amp; M Expenses</t>
  </si>
  <si>
    <t>Total</t>
  </si>
  <si>
    <t>NA</t>
  </si>
  <si>
    <t>NORMATIVE PARAMETERS CONSIDERED FOR TARIFF CALCULATIONS</t>
  </si>
  <si>
    <t>Base Rate of Return on Equity</t>
  </si>
  <si>
    <t>Tax Rate</t>
  </si>
  <si>
    <t>Effective tax rate 1</t>
  </si>
  <si>
    <t>Normative O &amp; M per km</t>
  </si>
  <si>
    <t>Normative O &amp; M per bay</t>
  </si>
  <si>
    <t>Spares for WC as % of O &amp; M</t>
  </si>
  <si>
    <t>Receivables in Months for WC</t>
  </si>
  <si>
    <t>Unit</t>
  </si>
  <si>
    <t>%</t>
  </si>
  <si>
    <t>Rs. Lakh</t>
  </si>
  <si>
    <t>Months</t>
  </si>
  <si>
    <t>CALCULATION OF RETURN ON EQUITY</t>
  </si>
  <si>
    <t>Opening Equity</t>
  </si>
  <si>
    <t>Additions</t>
  </si>
  <si>
    <t>Closing Equity</t>
  </si>
  <si>
    <t>Average Equity</t>
  </si>
  <si>
    <t>Return on Equity (Base Rate)(%)</t>
  </si>
  <si>
    <t>Tax Rate for respective year (%)</t>
  </si>
  <si>
    <t>Rate on Return on Equity (%)</t>
  </si>
  <si>
    <t>Retutn on equity</t>
  </si>
  <si>
    <t>INTEREST ON WORKING CAPITAL</t>
  </si>
  <si>
    <t>Sl.No.</t>
  </si>
  <si>
    <t>Maintainence &amp; Spares</t>
  </si>
  <si>
    <t>Receivables</t>
  </si>
  <si>
    <t>Total Working Capital</t>
  </si>
  <si>
    <t>Rate of Interest</t>
  </si>
  <si>
    <t>Interest on working Capital</t>
  </si>
  <si>
    <t>2019-20</t>
  </si>
  <si>
    <t>Opening Gross Block</t>
  </si>
  <si>
    <t>Additional Capitalisation</t>
  </si>
  <si>
    <t>Closing Gross block</t>
  </si>
  <si>
    <t>Rate of Depreciation (%)</t>
  </si>
  <si>
    <t>Depreciable Value</t>
  </si>
  <si>
    <t>Depreciation during the year</t>
  </si>
  <si>
    <t>Cumulative Depreciation</t>
  </si>
  <si>
    <t>(In Lakhs)</t>
  </si>
  <si>
    <t>D.O.C</t>
  </si>
  <si>
    <t>Normative O&amp; M per MVA</t>
  </si>
  <si>
    <t>Gross Normative Loan</t>
  </si>
  <si>
    <t>Cumulative repayment upto previous year</t>
  </si>
  <si>
    <t>Net Loan opening</t>
  </si>
  <si>
    <t>Repayment during the year</t>
  </si>
  <si>
    <t>Net loan closing</t>
  </si>
  <si>
    <t>Average Loan</t>
  </si>
  <si>
    <t>Weighted Average rate of Interest on loan (%)</t>
  </si>
  <si>
    <t>Closing equity</t>
  </si>
  <si>
    <t>Return on Equity (Base Rate) (%)</t>
  </si>
  <si>
    <t>Interest on working capital</t>
  </si>
  <si>
    <t>O &amp; M expenses</t>
  </si>
  <si>
    <t>Maintenance Spares</t>
  </si>
  <si>
    <t>Rate of interest (%)</t>
  </si>
  <si>
    <t>Annual Transmission Charges</t>
  </si>
  <si>
    <t>Tax rate for the respective year</t>
  </si>
  <si>
    <t>Rate of Return on Equity (%)</t>
  </si>
  <si>
    <t>Bank Rate as on 01.04.2019</t>
  </si>
  <si>
    <r>
      <t xml:space="preserve">Name of the Transmission Lisensee:          Transmission Corporation of Andhra pradesh Limited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</si>
  <si>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8</t>
    </r>
  </si>
  <si>
    <r>
      <t xml:space="preserve">Name of the Region:                                                ANDHRA PRADESH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I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</si>
  <si>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 xml:space="preserve">Name of the Region:                                                ANDHRA PRADESH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3</t>
    </r>
  </si>
  <si>
    <r>
      <t xml:space="preserve">Name of the Transmission Lisensee:          Transmission Corporation of Andhra pradesh Limited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</si>
  <si>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11</t>
    </r>
  </si>
  <si>
    <t>Pro rata percentage</t>
  </si>
  <si>
    <t>Sl. No.</t>
  </si>
  <si>
    <r>
      <t xml:space="preserve">Name of the Transmission Lisensee:                Transmission Corporation of Andhra pradesh Limited 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</si>
  <si>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Transmission Lisensee:                Transmission Corporation of Andhra pradesh Limited                             </t>
    </r>
    <r>
      <rPr>
        <b/>
        <sz val="11"/>
        <color theme="1"/>
        <rFont val="Calibri"/>
        <family val="2"/>
        <scheme val="minor"/>
      </rPr>
      <t>PART III</t>
    </r>
  </si>
  <si>
    <t>Norms for O&amp;M Per Bay</t>
  </si>
  <si>
    <t>Norms for O&amp;M Per Km</t>
  </si>
  <si>
    <t>D/C</t>
  </si>
  <si>
    <t>Norms for O&amp;M Per MVA (PTR)</t>
  </si>
  <si>
    <t>No. of Bays</t>
  </si>
  <si>
    <t>MVA Capacity</t>
  </si>
  <si>
    <t xml:space="preserve">O &amp; M for line </t>
  </si>
  <si>
    <t>Total O &amp; M expenses</t>
  </si>
  <si>
    <t>2016-17</t>
  </si>
  <si>
    <t>220KV URAVAKONDA-VAJRAKARUR TMDC LINE</t>
  </si>
  <si>
    <t>220KV</t>
  </si>
  <si>
    <t>0.358+0.245</t>
  </si>
  <si>
    <r>
      <t xml:space="preserve">Name of the Transmission Element:               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Asset-XXII &amp; XXIII : 2</t>
    </r>
    <r>
      <rPr>
        <b/>
        <sz val="11"/>
        <color theme="1"/>
        <rFont val="Calibri"/>
        <family val="2"/>
        <scheme val="minor"/>
      </rPr>
      <t>00 KV URAVAKONDA - VAJRAKARUR I &amp; II (D/C)</t>
    </r>
  </si>
  <si>
    <t>Annexure - XVI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</si>
</sst>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2" fontId="0" fillId="0" borderId="1" xfId="0" applyNumberFormat="1" applyBorder="1"/>
    <xf numFmtId="10" fontId="0" fillId="0" borderId="1" xfId="0" applyNumberFormat="1" applyBorder="1"/>
    <xf numFmtId="2" fontId="0" fillId="0" borderId="0" xfId="0" applyNumberFormat="1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/>
    <xf numFmtId="165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Fill="1" applyBorder="1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0" fillId="0" borderId="9" xfId="0" applyFill="1" applyBorder="1" applyAlignment="1"/>
    <xf numFmtId="166" fontId="0" fillId="0" borderId="1" xfId="0" applyNumberFormat="1" applyBorder="1"/>
    <xf numFmtId="0" fontId="9" fillId="0" borderId="0" xfId="0" applyFont="1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115" zoomScaleNormal="100" zoomScaleSheetLayoutView="115" workbookViewId="0">
      <selection activeCell="E8" sqref="E8"/>
    </sheetView>
  </sheetViews>
  <sheetFormatPr defaultRowHeight="15" x14ac:dyDescent="0.25"/>
  <cols>
    <col min="2" max="2" width="34.7109375" customWidth="1"/>
    <col min="3" max="3" width="20.42578125" customWidth="1"/>
    <col min="4" max="4" width="54.7109375" customWidth="1"/>
  </cols>
  <sheetData>
    <row r="1" spans="1:6" s="35" customFormat="1" ht="18.75" x14ac:dyDescent="0.3">
      <c r="A1" s="58" t="s">
        <v>93</v>
      </c>
      <c r="B1" s="58"/>
      <c r="C1" s="58"/>
      <c r="D1" s="58"/>
    </row>
    <row r="2" spans="1:6" s="35" customFormat="1" x14ac:dyDescent="0.25"/>
    <row r="3" spans="1:6" x14ac:dyDescent="0.25">
      <c r="A3" s="62"/>
      <c r="B3" s="63" t="s">
        <v>0</v>
      </c>
      <c r="C3" s="64"/>
      <c r="D3" s="65"/>
    </row>
    <row r="4" spans="1:6" x14ac:dyDescent="0.25">
      <c r="A4" s="62"/>
      <c r="B4" s="66"/>
      <c r="C4" s="67"/>
      <c r="D4" s="68"/>
    </row>
    <row r="5" spans="1:6" x14ac:dyDescent="0.25">
      <c r="A5" s="62"/>
      <c r="B5" s="69" t="s">
        <v>79</v>
      </c>
      <c r="C5" s="70"/>
      <c r="D5" s="71"/>
      <c r="E5" s="1"/>
      <c r="F5" s="1"/>
    </row>
    <row r="6" spans="1:6" x14ac:dyDescent="0.25">
      <c r="A6" s="62"/>
      <c r="B6" s="69" t="s">
        <v>72</v>
      </c>
      <c r="C6" s="70"/>
      <c r="D6" s="71"/>
    </row>
    <row r="7" spans="1:6" x14ac:dyDescent="0.25">
      <c r="A7" s="62"/>
      <c r="B7" s="69" t="s">
        <v>1</v>
      </c>
      <c r="C7" s="70"/>
      <c r="D7" s="71"/>
    </row>
    <row r="8" spans="1:6" x14ac:dyDescent="0.25">
      <c r="A8" s="62"/>
      <c r="B8" s="59" t="s">
        <v>92</v>
      </c>
      <c r="C8" s="60"/>
      <c r="D8" s="61"/>
    </row>
    <row r="9" spans="1:6" x14ac:dyDescent="0.25">
      <c r="A9" s="18" t="s">
        <v>2</v>
      </c>
      <c r="B9" s="18" t="s">
        <v>3</v>
      </c>
      <c r="C9" s="18" t="s">
        <v>4</v>
      </c>
      <c r="D9" s="18" t="s">
        <v>42</v>
      </c>
    </row>
    <row r="10" spans="1:6" x14ac:dyDescent="0.25">
      <c r="A10" s="2"/>
      <c r="B10" s="2"/>
      <c r="C10" s="2"/>
      <c r="D10" s="7"/>
    </row>
    <row r="11" spans="1:6" x14ac:dyDescent="0.25">
      <c r="A11" s="2">
        <v>1</v>
      </c>
      <c r="B11" s="4" t="s">
        <v>7</v>
      </c>
      <c r="C11" s="2"/>
      <c r="D11" s="13">
        <f>Calculations!F61</f>
        <v>104.598912</v>
      </c>
    </row>
    <row r="12" spans="1:6" x14ac:dyDescent="0.25">
      <c r="A12" s="2">
        <v>2</v>
      </c>
      <c r="B12" s="4" t="s">
        <v>8</v>
      </c>
      <c r="C12" s="2" t="s">
        <v>13</v>
      </c>
      <c r="D12" s="13">
        <f>Calculations!F62</f>
        <v>98.532044843835621</v>
      </c>
    </row>
    <row r="13" spans="1:6" x14ac:dyDescent="0.25">
      <c r="A13" s="2">
        <v>3</v>
      </c>
      <c r="B13" s="4" t="s">
        <v>9</v>
      </c>
      <c r="C13" s="2">
        <v>8</v>
      </c>
      <c r="D13" s="13">
        <f>Calculations!F63</f>
        <v>141.62454960000002</v>
      </c>
    </row>
    <row r="14" spans="1:6" x14ac:dyDescent="0.25">
      <c r="A14" s="2">
        <v>4</v>
      </c>
      <c r="B14" s="4" t="s">
        <v>10</v>
      </c>
      <c r="C14" s="2">
        <v>11</v>
      </c>
      <c r="D14" s="13">
        <f>Calculations!F64</f>
        <v>11.823100950166666</v>
      </c>
    </row>
    <row r="15" spans="1:6" x14ac:dyDescent="0.25">
      <c r="A15" s="2">
        <v>5</v>
      </c>
      <c r="B15" s="4" t="s">
        <v>11</v>
      </c>
      <c r="C15" s="2">
        <v>3</v>
      </c>
      <c r="D15" s="13">
        <f>Calculations!F65</f>
        <v>149.98723000000001</v>
      </c>
    </row>
    <row r="16" spans="1:6" x14ac:dyDescent="0.25">
      <c r="A16" s="2">
        <v>6</v>
      </c>
      <c r="B16" s="5" t="s">
        <v>12</v>
      </c>
      <c r="C16" s="2"/>
      <c r="D16" s="13">
        <f>SUM(D11:D15)</f>
        <v>506.56583739400236</v>
      </c>
    </row>
  </sheetData>
  <mergeCells count="8">
    <mergeCell ref="A1:D1"/>
    <mergeCell ref="B8:D8"/>
    <mergeCell ref="A3:A8"/>
    <mergeCell ref="B3:D3"/>
    <mergeCell ref="B4:D4"/>
    <mergeCell ref="B5:D5"/>
    <mergeCell ref="B6:D6"/>
    <mergeCell ref="B7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topLeftCell="B1" zoomScale="115" zoomScaleNormal="100" zoomScaleSheetLayoutView="115" workbookViewId="0">
      <selection activeCell="C6" sqref="C6:E6"/>
    </sheetView>
  </sheetViews>
  <sheetFormatPr defaultRowHeight="15" x14ac:dyDescent="0.25"/>
  <cols>
    <col min="1" max="1" width="0" hidden="1" customWidth="1"/>
    <col min="2" max="2" width="6.85546875" bestFit="1" customWidth="1"/>
    <col min="3" max="3" width="42.42578125" customWidth="1"/>
    <col min="4" max="4" width="25.28515625" customWidth="1"/>
    <col min="5" max="5" width="45.85546875" customWidth="1"/>
  </cols>
  <sheetData>
    <row r="1" spans="1:7" x14ac:dyDescent="0.25">
      <c r="A1" s="62"/>
      <c r="B1" s="72"/>
      <c r="C1" s="63" t="s">
        <v>14</v>
      </c>
      <c r="D1" s="64"/>
      <c r="E1" s="65"/>
    </row>
    <row r="2" spans="1:7" x14ac:dyDescent="0.25">
      <c r="A2" s="62"/>
      <c r="B2" s="73"/>
      <c r="C2" s="66"/>
      <c r="D2" s="67"/>
      <c r="E2" s="68"/>
    </row>
    <row r="3" spans="1:7" x14ac:dyDescent="0.25">
      <c r="A3" s="62"/>
      <c r="B3" s="73"/>
      <c r="C3" s="69" t="s">
        <v>78</v>
      </c>
      <c r="D3" s="70"/>
      <c r="E3" s="71"/>
      <c r="F3" s="1"/>
      <c r="G3" s="1"/>
    </row>
    <row r="4" spans="1:7" x14ac:dyDescent="0.25">
      <c r="A4" s="62"/>
      <c r="B4" s="73"/>
      <c r="C4" s="69" t="s">
        <v>73</v>
      </c>
      <c r="D4" s="70"/>
      <c r="E4" s="71"/>
    </row>
    <row r="5" spans="1:7" x14ac:dyDescent="0.25">
      <c r="A5" s="62"/>
      <c r="B5" s="73"/>
      <c r="C5" s="69" t="s">
        <v>1</v>
      </c>
      <c r="D5" s="70"/>
      <c r="E5" s="71"/>
    </row>
    <row r="6" spans="1:7" x14ac:dyDescent="0.25">
      <c r="A6" s="62"/>
      <c r="B6" s="74"/>
      <c r="C6" s="59" t="s">
        <v>92</v>
      </c>
      <c r="D6" s="60"/>
      <c r="E6" s="61"/>
    </row>
    <row r="7" spans="1:7" x14ac:dyDescent="0.25">
      <c r="A7" s="2" t="s">
        <v>2</v>
      </c>
      <c r="B7" s="18" t="s">
        <v>77</v>
      </c>
      <c r="C7" s="18" t="s">
        <v>3</v>
      </c>
      <c r="D7" s="18" t="s">
        <v>22</v>
      </c>
      <c r="E7" s="18" t="s">
        <v>42</v>
      </c>
    </row>
    <row r="8" spans="1:7" x14ac:dyDescent="0.25">
      <c r="A8" s="2"/>
      <c r="B8" s="29"/>
      <c r="C8" s="3"/>
      <c r="D8" s="3"/>
      <c r="E8" s="29"/>
    </row>
    <row r="9" spans="1:7" x14ac:dyDescent="0.25">
      <c r="A9" s="2">
        <v>1</v>
      </c>
      <c r="B9" s="29">
        <v>1</v>
      </c>
      <c r="C9" s="4" t="s">
        <v>15</v>
      </c>
      <c r="D9" s="3" t="s">
        <v>23</v>
      </c>
      <c r="E9" s="6">
        <v>15.5</v>
      </c>
    </row>
    <row r="10" spans="1:7" x14ac:dyDescent="0.25">
      <c r="A10" s="2">
        <v>2</v>
      </c>
      <c r="B10" s="29">
        <v>2</v>
      </c>
      <c r="C10" s="4" t="s">
        <v>16</v>
      </c>
      <c r="D10" s="3" t="s">
        <v>23</v>
      </c>
      <c r="E10" s="6">
        <v>30</v>
      </c>
    </row>
    <row r="11" spans="1:7" x14ac:dyDescent="0.25">
      <c r="A11" s="2">
        <v>3</v>
      </c>
      <c r="B11" s="29">
        <v>3</v>
      </c>
      <c r="C11" s="4" t="s">
        <v>17</v>
      </c>
      <c r="D11" s="3" t="s">
        <v>23</v>
      </c>
      <c r="E11" s="6">
        <v>34.944000000000003</v>
      </c>
    </row>
    <row r="12" spans="1:7" x14ac:dyDescent="0.25">
      <c r="A12" s="2">
        <v>5</v>
      </c>
      <c r="B12" s="29">
        <v>4</v>
      </c>
      <c r="C12" s="4" t="s">
        <v>18</v>
      </c>
      <c r="D12" s="3" t="s">
        <v>24</v>
      </c>
      <c r="E12" s="6">
        <v>0.88100000000000001</v>
      </c>
    </row>
    <row r="13" spans="1:7" x14ac:dyDescent="0.25">
      <c r="A13" s="2">
        <v>6</v>
      </c>
      <c r="B13" s="29">
        <v>5</v>
      </c>
      <c r="C13" s="4" t="s">
        <v>19</v>
      </c>
      <c r="D13" s="3" t="s">
        <v>24</v>
      </c>
      <c r="E13" s="12">
        <v>22.51</v>
      </c>
    </row>
    <row r="14" spans="1:7" x14ac:dyDescent="0.25">
      <c r="A14" s="14"/>
      <c r="B14" s="29">
        <v>6</v>
      </c>
      <c r="C14" s="4" t="s">
        <v>52</v>
      </c>
      <c r="D14" s="7"/>
      <c r="E14" s="6">
        <v>0.245</v>
      </c>
    </row>
    <row r="15" spans="1:7" x14ac:dyDescent="0.25">
      <c r="B15" s="29">
        <v>7</v>
      </c>
      <c r="C15" s="8" t="s">
        <v>20</v>
      </c>
      <c r="D15" s="9" t="s">
        <v>23</v>
      </c>
      <c r="E15" s="32">
        <v>15</v>
      </c>
    </row>
    <row r="16" spans="1:7" x14ac:dyDescent="0.25">
      <c r="B16" s="29">
        <v>8</v>
      </c>
      <c r="C16" s="8" t="s">
        <v>21</v>
      </c>
      <c r="D16" s="9" t="s">
        <v>25</v>
      </c>
      <c r="E16" s="31">
        <v>1.5</v>
      </c>
    </row>
    <row r="17" spans="2:5" x14ac:dyDescent="0.25">
      <c r="B17" s="29">
        <v>9</v>
      </c>
      <c r="C17" s="8" t="s">
        <v>69</v>
      </c>
      <c r="D17" s="9" t="s">
        <v>23</v>
      </c>
      <c r="E17" s="13">
        <v>8.5500000000000007</v>
      </c>
    </row>
  </sheetData>
  <mergeCells count="8">
    <mergeCell ref="A1:A6"/>
    <mergeCell ref="C1:E1"/>
    <mergeCell ref="C2:E2"/>
    <mergeCell ref="C3:E3"/>
    <mergeCell ref="C4:E4"/>
    <mergeCell ref="C5:E5"/>
    <mergeCell ref="C6:E6"/>
    <mergeCell ref="B1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38.5703125" customWidth="1"/>
    <col min="2" max="2" width="64.5703125" customWidth="1"/>
  </cols>
  <sheetData>
    <row r="1" spans="1:4" x14ac:dyDescent="0.25">
      <c r="A1" s="76" t="s">
        <v>26</v>
      </c>
      <c r="B1" s="76"/>
    </row>
    <row r="2" spans="1:4" x14ac:dyDescent="0.25">
      <c r="A2" s="62"/>
      <c r="B2" s="62"/>
    </row>
    <row r="3" spans="1:4" x14ac:dyDescent="0.25">
      <c r="A3" s="77" t="s">
        <v>70</v>
      </c>
      <c r="B3" s="77"/>
      <c r="C3" s="1"/>
      <c r="D3" s="1"/>
    </row>
    <row r="4" spans="1:4" x14ac:dyDescent="0.25">
      <c r="A4" s="77" t="s">
        <v>71</v>
      </c>
      <c r="B4" s="77"/>
    </row>
    <row r="5" spans="1:4" x14ac:dyDescent="0.25">
      <c r="A5" s="77" t="s">
        <v>1</v>
      </c>
      <c r="B5" s="77"/>
    </row>
    <row r="6" spans="1:4" x14ac:dyDescent="0.25">
      <c r="A6" s="78" t="s">
        <v>92</v>
      </c>
      <c r="B6" s="78"/>
      <c r="C6" s="56"/>
    </row>
    <row r="7" spans="1:4" x14ac:dyDescent="0.25">
      <c r="A7" s="37" t="s">
        <v>3</v>
      </c>
      <c r="B7" s="37" t="s">
        <v>42</v>
      </c>
    </row>
    <row r="8" spans="1:4" x14ac:dyDescent="0.25">
      <c r="A8" s="29"/>
      <c r="B8" s="29"/>
    </row>
    <row r="9" spans="1:4" x14ac:dyDescent="0.25">
      <c r="A9" s="4" t="s">
        <v>27</v>
      </c>
      <c r="B9" s="12">
        <f>Calculations!F30</f>
        <v>594.31200000000001</v>
      </c>
    </row>
    <row r="10" spans="1:4" x14ac:dyDescent="0.25">
      <c r="A10" s="4" t="s">
        <v>28</v>
      </c>
      <c r="B10" s="12">
        <f>Calculations!F31</f>
        <v>0</v>
      </c>
    </row>
    <row r="11" spans="1:4" x14ac:dyDescent="0.25">
      <c r="A11" s="4" t="s">
        <v>29</v>
      </c>
      <c r="B11" s="12">
        <f>Calculations!F32</f>
        <v>594.31200000000001</v>
      </c>
    </row>
    <row r="12" spans="1:4" x14ac:dyDescent="0.25">
      <c r="A12" s="4" t="s">
        <v>30</v>
      </c>
      <c r="B12" s="12">
        <f>Calculations!F33</f>
        <v>594.31200000000001</v>
      </c>
    </row>
    <row r="13" spans="1:4" x14ac:dyDescent="0.25">
      <c r="A13" s="4" t="s">
        <v>31</v>
      </c>
      <c r="B13" s="15">
        <f>Calculations!F34</f>
        <v>0.155</v>
      </c>
    </row>
    <row r="14" spans="1:4" x14ac:dyDescent="0.25">
      <c r="A14" s="16" t="s">
        <v>32</v>
      </c>
      <c r="B14" s="15">
        <f>Calculations!F35</f>
        <v>0.34939999999999999</v>
      </c>
    </row>
    <row r="15" spans="1:4" x14ac:dyDescent="0.25">
      <c r="A15" s="8" t="s">
        <v>33</v>
      </c>
      <c r="B15" s="15">
        <f>Calculations!F36</f>
        <v>0.23830000000000001</v>
      </c>
    </row>
    <row r="16" spans="1:4" x14ac:dyDescent="0.25">
      <c r="A16" s="8" t="s">
        <v>34</v>
      </c>
      <c r="B16" s="12">
        <f>Calculations!F37</f>
        <v>141.62454960000002</v>
      </c>
    </row>
  </sheetData>
  <mergeCells count="5">
    <mergeCell ref="A1:B1"/>
    <mergeCell ref="A2:B2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6.28515625" style="33" bestFit="1" customWidth="1"/>
    <col min="2" max="2" width="48.5703125" customWidth="1"/>
    <col min="3" max="3" width="50.5703125" customWidth="1"/>
  </cols>
  <sheetData>
    <row r="1" spans="1:4" x14ac:dyDescent="0.25">
      <c r="A1" s="79"/>
      <c r="B1" s="63" t="s">
        <v>35</v>
      </c>
      <c r="C1" s="65"/>
    </row>
    <row r="2" spans="1:4" x14ac:dyDescent="0.25">
      <c r="A2" s="79"/>
      <c r="B2" s="66"/>
      <c r="C2" s="68"/>
    </row>
    <row r="3" spans="1:4" x14ac:dyDescent="0.25">
      <c r="A3" s="79"/>
      <c r="B3" s="69" t="s">
        <v>74</v>
      </c>
      <c r="C3" s="71"/>
      <c r="D3" s="1"/>
    </row>
    <row r="4" spans="1:4" x14ac:dyDescent="0.25">
      <c r="A4" s="79"/>
      <c r="B4" s="69" t="s">
        <v>75</v>
      </c>
      <c r="C4" s="71"/>
    </row>
    <row r="5" spans="1:4" x14ac:dyDescent="0.25">
      <c r="A5" s="79"/>
      <c r="B5" s="69" t="s">
        <v>1</v>
      </c>
      <c r="C5" s="71"/>
    </row>
    <row r="6" spans="1:4" x14ac:dyDescent="0.25">
      <c r="A6" s="79"/>
      <c r="B6" s="59" t="s">
        <v>92</v>
      </c>
      <c r="C6" s="61"/>
    </row>
    <row r="7" spans="1:4" x14ac:dyDescent="0.25">
      <c r="A7" s="37" t="s">
        <v>36</v>
      </c>
      <c r="B7" s="37" t="s">
        <v>3</v>
      </c>
      <c r="C7" s="37" t="s">
        <v>42</v>
      </c>
    </row>
    <row r="8" spans="1:4" x14ac:dyDescent="0.25">
      <c r="A8" s="29"/>
      <c r="B8" s="29"/>
      <c r="C8" s="29"/>
    </row>
    <row r="9" spans="1:4" x14ac:dyDescent="0.25">
      <c r="A9" s="29">
        <v>1</v>
      </c>
      <c r="B9" s="4" t="s">
        <v>11</v>
      </c>
      <c r="C9" s="12">
        <f>Calculations!F41</f>
        <v>12.498935833333334</v>
      </c>
    </row>
    <row r="10" spans="1:4" x14ac:dyDescent="0.25">
      <c r="A10" s="29">
        <v>2</v>
      </c>
      <c r="B10" s="4" t="s">
        <v>37</v>
      </c>
      <c r="C10" s="12">
        <f>Calculations!F42</f>
        <v>22.498084500000001</v>
      </c>
    </row>
    <row r="11" spans="1:4" x14ac:dyDescent="0.25">
      <c r="A11" s="29">
        <v>3</v>
      </c>
      <c r="B11" s="4" t="s">
        <v>38</v>
      </c>
      <c r="C11" s="12">
        <f>Calculations!F43</f>
        <v>63.12</v>
      </c>
    </row>
    <row r="12" spans="1:4" x14ac:dyDescent="0.25">
      <c r="A12" s="29">
        <v>4</v>
      </c>
      <c r="B12" s="4" t="s">
        <v>39</v>
      </c>
      <c r="C12" s="12">
        <f>Calculations!F44</f>
        <v>98.117020333333329</v>
      </c>
    </row>
    <row r="13" spans="1:4" x14ac:dyDescent="0.25">
      <c r="A13" s="29">
        <v>5</v>
      </c>
      <c r="B13" s="4" t="s">
        <v>40</v>
      </c>
      <c r="C13" s="15">
        <f>Calculations!F45</f>
        <v>0.1205</v>
      </c>
    </row>
    <row r="14" spans="1:4" x14ac:dyDescent="0.25">
      <c r="A14" s="29">
        <v>6</v>
      </c>
      <c r="B14" s="4" t="s">
        <v>41</v>
      </c>
      <c r="C14" s="12">
        <f>Calculations!F46</f>
        <v>11.823100950166666</v>
      </c>
    </row>
    <row r="15" spans="1:4" x14ac:dyDescent="0.25">
      <c r="B15" s="10"/>
      <c r="C15" s="17"/>
    </row>
    <row r="16" spans="1:4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6"/>
  <sheetViews>
    <sheetView topLeftCell="A31" workbookViewId="0">
      <selection activeCell="F45" sqref="F45"/>
    </sheetView>
  </sheetViews>
  <sheetFormatPr defaultRowHeight="15" x14ac:dyDescent="0.25"/>
  <cols>
    <col min="2" max="2" width="26.85546875" bestFit="1" customWidth="1"/>
    <col min="3" max="3" width="14.42578125" style="35" customWidth="1"/>
    <col min="4" max="4" width="12.28515625" bestFit="1" customWidth="1"/>
    <col min="5" max="5" width="10.140625" bestFit="1" customWidth="1"/>
    <col min="6" max="6" width="10.42578125" bestFit="1" customWidth="1"/>
    <col min="12" max="13" width="11" bestFit="1" customWidth="1"/>
    <col min="14" max="14" width="10.42578125" bestFit="1" customWidth="1"/>
  </cols>
  <sheetData>
    <row r="1" spans="2:14" x14ac:dyDescent="0.25">
      <c r="B1" t="s">
        <v>51</v>
      </c>
      <c r="F1" s="20">
        <v>42565</v>
      </c>
      <c r="L1" s="20">
        <v>42565</v>
      </c>
      <c r="M1" t="s">
        <v>76</v>
      </c>
    </row>
    <row r="2" spans="2:14" x14ac:dyDescent="0.25">
      <c r="F2" s="20">
        <v>43555</v>
      </c>
      <c r="I2">
        <f>YEARFRAC(F1,F2)</f>
        <v>2.713888888888889</v>
      </c>
      <c r="L2" s="20">
        <v>42825</v>
      </c>
      <c r="M2">
        <f>L2-L1</f>
        <v>260</v>
      </c>
    </row>
    <row r="3" spans="2:14" x14ac:dyDescent="0.25">
      <c r="B3" s="19"/>
      <c r="C3" s="38"/>
      <c r="D3" s="19"/>
      <c r="E3" s="19"/>
      <c r="M3">
        <f>259/365*100</f>
        <v>70.958904109589042</v>
      </c>
    </row>
    <row r="4" spans="2:14" x14ac:dyDescent="0.25">
      <c r="B4" s="75" t="s">
        <v>89</v>
      </c>
      <c r="C4" s="75"/>
      <c r="D4" s="75"/>
    </row>
    <row r="5" spans="2:14" s="35" customFormat="1" x14ac:dyDescent="0.25">
      <c r="B5" s="55"/>
      <c r="C5" s="55"/>
      <c r="D5" s="55"/>
    </row>
    <row r="6" spans="2:14" x14ac:dyDescent="0.25">
      <c r="B6" s="38" t="s">
        <v>7</v>
      </c>
      <c r="F6" t="s">
        <v>50</v>
      </c>
    </row>
    <row r="7" spans="2:14" x14ac:dyDescent="0.25">
      <c r="B7" s="11"/>
      <c r="C7" s="54" t="s">
        <v>88</v>
      </c>
      <c r="D7" s="18" t="s">
        <v>5</v>
      </c>
      <c r="E7" s="18" t="s">
        <v>6</v>
      </c>
      <c r="F7" s="18" t="s">
        <v>42</v>
      </c>
      <c r="N7" s="20"/>
    </row>
    <row r="8" spans="2:14" x14ac:dyDescent="0.25">
      <c r="B8" s="11" t="s">
        <v>43</v>
      </c>
      <c r="C8" s="36">
        <v>1981.04</v>
      </c>
      <c r="D8" s="36">
        <v>1981.04</v>
      </c>
      <c r="E8" s="36">
        <v>1981.04</v>
      </c>
      <c r="F8" s="36">
        <v>1981.04</v>
      </c>
      <c r="N8" s="20"/>
    </row>
    <row r="9" spans="2:14" x14ac:dyDescent="0.25">
      <c r="B9" s="11" t="s">
        <v>44</v>
      </c>
      <c r="C9" s="36">
        <v>0</v>
      </c>
      <c r="D9" s="11">
        <v>0</v>
      </c>
      <c r="E9" s="11">
        <v>0</v>
      </c>
      <c r="F9" s="11">
        <v>0</v>
      </c>
    </row>
    <row r="10" spans="2:14" x14ac:dyDescent="0.25">
      <c r="B10" s="11" t="s">
        <v>45</v>
      </c>
      <c r="C10" s="36">
        <f t="shared" ref="C10:E10" si="0">C8+C9</f>
        <v>1981.04</v>
      </c>
      <c r="D10" s="11">
        <f t="shared" si="0"/>
        <v>1981.04</v>
      </c>
      <c r="E10" s="11">
        <f t="shared" si="0"/>
        <v>1981.04</v>
      </c>
      <c r="F10" s="11">
        <f>F8+F9</f>
        <v>1981.04</v>
      </c>
      <c r="M10">
        <f>147873959.56+1779940118.03+115103258.3</f>
        <v>2042917335.8899999</v>
      </c>
    </row>
    <row r="11" spans="2:14" x14ac:dyDescent="0.25">
      <c r="B11" s="11" t="s">
        <v>46</v>
      </c>
      <c r="C11" s="27">
        <v>5.28E-2</v>
      </c>
      <c r="D11" s="27">
        <v>5.28E-2</v>
      </c>
      <c r="E11" s="27">
        <v>5.28E-2</v>
      </c>
      <c r="F11" s="27">
        <v>5.28E-2</v>
      </c>
      <c r="L11">
        <f>1597475815+3000000</f>
        <v>1600475815</v>
      </c>
    </row>
    <row r="12" spans="2:14" x14ac:dyDescent="0.25">
      <c r="B12" s="11" t="s">
        <v>47</v>
      </c>
      <c r="C12" s="36">
        <f>0.9*C10</f>
        <v>1782.9359999999999</v>
      </c>
      <c r="D12" s="11">
        <f>0.9*D10</f>
        <v>1782.9359999999999</v>
      </c>
      <c r="E12" s="11">
        <f>0.9*E10</f>
        <v>1782.9359999999999</v>
      </c>
      <c r="F12" s="11">
        <f>0.9*F10</f>
        <v>1782.9359999999999</v>
      </c>
    </row>
    <row r="13" spans="2:14" x14ac:dyDescent="0.25">
      <c r="B13" s="11" t="s">
        <v>48</v>
      </c>
      <c r="C13" s="26">
        <f>C11*C10*M3%</f>
        <v>74.222241665753415</v>
      </c>
      <c r="D13" s="26">
        <f>D11*D10</f>
        <v>104.598912</v>
      </c>
      <c r="E13" s="26">
        <f t="shared" ref="E13:F13" si="1">E11*E10</f>
        <v>104.598912</v>
      </c>
      <c r="F13" s="26">
        <f t="shared" si="1"/>
        <v>104.598912</v>
      </c>
    </row>
    <row r="14" spans="2:14" x14ac:dyDescent="0.25">
      <c r="B14" s="11" t="s">
        <v>49</v>
      </c>
      <c r="C14" s="26">
        <f>C13</f>
        <v>74.222241665753415</v>
      </c>
      <c r="D14" s="26">
        <f>C14+D13</f>
        <v>178.8211536657534</v>
      </c>
      <c r="E14" s="26">
        <f>D14+E13</f>
        <v>283.42006566575338</v>
      </c>
      <c r="F14" s="26">
        <f>E14+F13</f>
        <v>388.01897766575337</v>
      </c>
      <c r="H14">
        <f>I2*F11*F10</f>
        <v>283.86982506666664</v>
      </c>
      <c r="M14">
        <f>2042917335.89+50624529.55</f>
        <v>2093541865.4400001</v>
      </c>
    </row>
    <row r="15" spans="2:14" x14ac:dyDescent="0.25">
      <c r="N15" s="20"/>
    </row>
    <row r="16" spans="2:14" x14ac:dyDescent="0.25">
      <c r="F16" t="s">
        <v>50</v>
      </c>
      <c r="N16" s="20"/>
    </row>
    <row r="17" spans="2:6" x14ac:dyDescent="0.25">
      <c r="B17" s="21" t="s">
        <v>8</v>
      </c>
      <c r="C17" s="39" t="s">
        <v>88</v>
      </c>
      <c r="D17" s="18" t="s">
        <v>5</v>
      </c>
      <c r="E17" s="18" t="s">
        <v>6</v>
      </c>
      <c r="F17" s="18" t="s">
        <v>42</v>
      </c>
    </row>
    <row r="18" spans="2:6" x14ac:dyDescent="0.25">
      <c r="B18" s="22" t="s">
        <v>53</v>
      </c>
      <c r="C18" s="26">
        <f>0.7*C10</f>
        <v>1386.7279999999998</v>
      </c>
      <c r="D18" s="26">
        <f>0.7*D8</f>
        <v>1386.7279999999998</v>
      </c>
      <c r="E18" s="26">
        <f>0.7*E8</f>
        <v>1386.7279999999998</v>
      </c>
      <c r="F18" s="26">
        <f>0.7*F8</f>
        <v>1386.7279999999998</v>
      </c>
    </row>
    <row r="19" spans="2:6" ht="28.5" x14ac:dyDescent="0.25">
      <c r="B19" s="22" t="s">
        <v>54</v>
      </c>
      <c r="C19" s="26">
        <f>0</f>
        <v>0</v>
      </c>
      <c r="D19" s="26">
        <f>C14</f>
        <v>74.222241665753415</v>
      </c>
      <c r="E19" s="26">
        <f>D14</f>
        <v>178.8211536657534</v>
      </c>
      <c r="F19" s="26">
        <f>E14</f>
        <v>283.42006566575338</v>
      </c>
    </row>
    <row r="20" spans="2:6" x14ac:dyDescent="0.25">
      <c r="B20" s="22" t="s">
        <v>55</v>
      </c>
      <c r="C20" s="26">
        <f>C18-C19</f>
        <v>1386.7279999999998</v>
      </c>
      <c r="D20" s="26">
        <f>D18-D19</f>
        <v>1312.5057583342464</v>
      </c>
      <c r="E20" s="26">
        <f t="shared" ref="E20:F20" si="2">E18-E19</f>
        <v>1207.9068463342464</v>
      </c>
      <c r="F20" s="26">
        <f t="shared" si="2"/>
        <v>1103.3079343342465</v>
      </c>
    </row>
    <row r="21" spans="2:6" x14ac:dyDescent="0.25">
      <c r="B21" s="22" t="s">
        <v>28</v>
      </c>
      <c r="C21" s="26">
        <f>C9*0.7</f>
        <v>0</v>
      </c>
      <c r="D21" s="26">
        <f>D9*0.7</f>
        <v>0</v>
      </c>
      <c r="E21" s="26">
        <f>E9*0.7</f>
        <v>0</v>
      </c>
      <c r="F21" s="26">
        <f>F9*0.7</f>
        <v>0</v>
      </c>
    </row>
    <row r="22" spans="2:6" x14ac:dyDescent="0.25">
      <c r="B22" s="22" t="s">
        <v>56</v>
      </c>
      <c r="C22" s="26">
        <f>C13</f>
        <v>74.222241665753415</v>
      </c>
      <c r="D22" s="26">
        <f>D13</f>
        <v>104.598912</v>
      </c>
      <c r="E22" s="26">
        <f t="shared" ref="E22:F22" si="3">E13</f>
        <v>104.598912</v>
      </c>
      <c r="F22" s="26">
        <f t="shared" si="3"/>
        <v>104.598912</v>
      </c>
    </row>
    <row r="23" spans="2:6" x14ac:dyDescent="0.25">
      <c r="B23" s="22" t="s">
        <v>57</v>
      </c>
      <c r="C23" s="26">
        <f>C20-C22</f>
        <v>1312.5057583342464</v>
      </c>
      <c r="D23" s="26">
        <f>D20-D22</f>
        <v>1207.9068463342464</v>
      </c>
      <c r="E23" s="26">
        <f t="shared" ref="E23:F23" si="4">E20-E22</f>
        <v>1103.3079343342465</v>
      </c>
      <c r="F23" s="26">
        <f t="shared" si="4"/>
        <v>998.70902233424647</v>
      </c>
    </row>
    <row r="24" spans="2:6" x14ac:dyDescent="0.25">
      <c r="B24" s="22" t="s">
        <v>58</v>
      </c>
      <c r="C24" s="26">
        <f>(C20+C23)/2</f>
        <v>1349.616879167123</v>
      </c>
      <c r="D24" s="26">
        <f>(D20+D23)/2</f>
        <v>1260.2063023342464</v>
      </c>
      <c r="E24" s="26">
        <f t="shared" ref="E24" si="5">(E20+E23)/2</f>
        <v>1155.6073903342465</v>
      </c>
      <c r="F24" s="26">
        <f>AVERAGE(F20,F23)</f>
        <v>1051.0084783342465</v>
      </c>
    </row>
    <row r="25" spans="2:6" ht="28.5" x14ac:dyDescent="0.25">
      <c r="B25" s="22" t="s">
        <v>59</v>
      </c>
      <c r="C25" s="27">
        <v>0.104</v>
      </c>
      <c r="D25" s="27">
        <v>0.104</v>
      </c>
      <c r="E25" s="27">
        <v>0.1037</v>
      </c>
      <c r="F25" s="57">
        <v>9.375E-2</v>
      </c>
    </row>
    <row r="26" spans="2:6" x14ac:dyDescent="0.25">
      <c r="B26" s="22" t="s">
        <v>8</v>
      </c>
      <c r="C26" s="26">
        <f>C25*C24</f>
        <v>140.36015543338078</v>
      </c>
      <c r="D26" s="26">
        <f>D25*D24</f>
        <v>131.06145544276163</v>
      </c>
      <c r="E26" s="26">
        <f t="shared" ref="E26:F26" si="6">E25*E24</f>
        <v>119.83648637766136</v>
      </c>
      <c r="F26" s="26">
        <f t="shared" si="6"/>
        <v>98.532044843835621</v>
      </c>
    </row>
    <row r="27" spans="2:6" x14ac:dyDescent="0.25">
      <c r="B27" s="25"/>
      <c r="C27" s="25"/>
      <c r="D27" s="28"/>
      <c r="E27" s="28"/>
      <c r="F27" s="28"/>
    </row>
    <row r="28" spans="2:6" x14ac:dyDescent="0.25">
      <c r="F28" t="s">
        <v>50</v>
      </c>
    </row>
    <row r="29" spans="2:6" x14ac:dyDescent="0.25">
      <c r="B29" s="21" t="s">
        <v>9</v>
      </c>
      <c r="C29" s="39" t="s">
        <v>88</v>
      </c>
      <c r="D29" s="18" t="s">
        <v>5</v>
      </c>
      <c r="E29" s="18" t="s">
        <v>6</v>
      </c>
      <c r="F29" s="18" t="s">
        <v>42</v>
      </c>
    </row>
    <row r="30" spans="2:6" x14ac:dyDescent="0.25">
      <c r="B30" s="22" t="s">
        <v>27</v>
      </c>
      <c r="C30" s="26">
        <f>30%*C10</f>
        <v>594.31200000000001</v>
      </c>
      <c r="D30" s="26">
        <f>30%*D8</f>
        <v>594.31200000000001</v>
      </c>
      <c r="E30" s="26">
        <f>30%*E8</f>
        <v>594.31200000000001</v>
      </c>
      <c r="F30" s="26">
        <f>30%*F8</f>
        <v>594.31200000000001</v>
      </c>
    </row>
    <row r="31" spans="2:6" x14ac:dyDescent="0.25">
      <c r="B31" s="22" t="s">
        <v>28</v>
      </c>
      <c r="C31" s="26">
        <f>C9*0.3</f>
        <v>0</v>
      </c>
      <c r="D31" s="26">
        <f>D9*0.3</f>
        <v>0</v>
      </c>
      <c r="E31" s="26">
        <f>E9*0.3</f>
        <v>0</v>
      </c>
      <c r="F31" s="26">
        <f>F9*0.3</f>
        <v>0</v>
      </c>
    </row>
    <row r="32" spans="2:6" x14ac:dyDescent="0.25">
      <c r="B32" s="22" t="s">
        <v>60</v>
      </c>
      <c r="C32" s="26">
        <f>C31+C30</f>
        <v>594.31200000000001</v>
      </c>
      <c r="D32" s="26">
        <f>D31+D30</f>
        <v>594.31200000000001</v>
      </c>
      <c r="E32" s="26">
        <f t="shared" ref="E32:F32" si="7">E31+E30</f>
        <v>594.31200000000001</v>
      </c>
      <c r="F32" s="26">
        <f t="shared" si="7"/>
        <v>594.31200000000001</v>
      </c>
    </row>
    <row r="33" spans="2:7" x14ac:dyDescent="0.25">
      <c r="B33" s="22" t="s">
        <v>30</v>
      </c>
      <c r="C33" s="26">
        <f>(C32+C30)/2</f>
        <v>594.31200000000001</v>
      </c>
      <c r="D33" s="26">
        <f>(D32+D30)/2</f>
        <v>594.31200000000001</v>
      </c>
      <c r="E33" s="26">
        <f t="shared" ref="E33:F33" si="8">(E32+E30)/2</f>
        <v>594.31200000000001</v>
      </c>
      <c r="F33" s="26">
        <f t="shared" si="8"/>
        <v>594.31200000000001</v>
      </c>
    </row>
    <row r="34" spans="2:7" ht="28.5" x14ac:dyDescent="0.25">
      <c r="B34" s="22" t="s">
        <v>61</v>
      </c>
      <c r="C34" s="27">
        <v>0.155</v>
      </c>
      <c r="D34" s="27">
        <v>0.155</v>
      </c>
      <c r="E34" s="27">
        <v>0.155</v>
      </c>
      <c r="F34" s="27">
        <v>0.155</v>
      </c>
    </row>
    <row r="35" spans="2:7" ht="28.5" x14ac:dyDescent="0.25">
      <c r="B35" s="22" t="s">
        <v>67</v>
      </c>
      <c r="C35" s="27">
        <v>0.34610000000000002</v>
      </c>
      <c r="D35" s="27">
        <v>0.34610000000000002</v>
      </c>
      <c r="E35" s="27">
        <v>0.34939999999999999</v>
      </c>
      <c r="F35" s="27">
        <v>0.34939999999999999</v>
      </c>
    </row>
    <row r="36" spans="2:7" ht="28.5" x14ac:dyDescent="0.25">
      <c r="B36" s="22" t="s">
        <v>68</v>
      </c>
      <c r="C36" s="27">
        <v>0.23699999999999999</v>
      </c>
      <c r="D36" s="27">
        <v>0.23699999999999999</v>
      </c>
      <c r="E36" s="27">
        <v>0.23830000000000001</v>
      </c>
      <c r="F36" s="27">
        <v>0.23830000000000001</v>
      </c>
    </row>
    <row r="37" spans="2:7" x14ac:dyDescent="0.25">
      <c r="B37" s="22" t="s">
        <v>9</v>
      </c>
      <c r="C37" s="26">
        <f>C36*C33</f>
        <v>140.851944</v>
      </c>
      <c r="D37" s="26">
        <f>D36*D33</f>
        <v>140.851944</v>
      </c>
      <c r="E37" s="26">
        <f t="shared" ref="E37:F37" si="9">E36*E33</f>
        <v>141.62454960000002</v>
      </c>
      <c r="F37" s="26">
        <f t="shared" si="9"/>
        <v>141.62454960000002</v>
      </c>
    </row>
    <row r="39" spans="2:7" x14ac:dyDescent="0.25">
      <c r="F39" t="s">
        <v>50</v>
      </c>
    </row>
    <row r="40" spans="2:7" ht="30" x14ac:dyDescent="0.25">
      <c r="B40" s="21" t="s">
        <v>62</v>
      </c>
      <c r="C40" s="39" t="s">
        <v>88</v>
      </c>
      <c r="D40" s="18" t="s">
        <v>5</v>
      </c>
      <c r="E40" s="18" t="s">
        <v>6</v>
      </c>
      <c r="F40" s="18" t="s">
        <v>42</v>
      </c>
    </row>
    <row r="41" spans="2:7" x14ac:dyDescent="0.25">
      <c r="B41" s="22" t="s">
        <v>63</v>
      </c>
      <c r="C41" s="40"/>
      <c r="D41" s="26">
        <f>D65/12</f>
        <v>23.263950000000005</v>
      </c>
      <c r="E41" s="26">
        <f>E65/12</f>
        <v>1.1304149999999999</v>
      </c>
      <c r="F41" s="26">
        <f>F65/12</f>
        <v>12.498935833333334</v>
      </c>
    </row>
    <row r="42" spans="2:7" x14ac:dyDescent="0.25">
      <c r="B42" s="22" t="s">
        <v>64</v>
      </c>
      <c r="C42" s="40"/>
      <c r="D42" s="26">
        <f>15%*D41</f>
        <v>3.4895925000000005</v>
      </c>
      <c r="E42" s="26">
        <f t="shared" ref="E42" si="10">15%*E41</f>
        <v>0.16956225</v>
      </c>
      <c r="F42" s="26">
        <f>15%*G56</f>
        <v>22.498084500000001</v>
      </c>
    </row>
    <row r="43" spans="2:7" x14ac:dyDescent="0.25">
      <c r="B43" s="22" t="s">
        <v>38</v>
      </c>
      <c r="C43" s="40"/>
      <c r="D43" s="11"/>
      <c r="E43" s="11"/>
      <c r="F43" s="26">
        <v>63.12</v>
      </c>
      <c r="G43">
        <f>505.06*1.5/12</f>
        <v>63.1325</v>
      </c>
    </row>
    <row r="44" spans="2:7" x14ac:dyDescent="0.25">
      <c r="B44" s="22" t="s">
        <v>12</v>
      </c>
      <c r="C44" s="40"/>
      <c r="D44" s="26">
        <f>D43+D42</f>
        <v>3.4895925000000005</v>
      </c>
      <c r="E44" s="26">
        <f t="shared" ref="E44" si="11">E43+E42</f>
        <v>0.16956225</v>
      </c>
      <c r="F44" s="26">
        <f>F43+F42+F41</f>
        <v>98.117020333333329</v>
      </c>
    </row>
    <row r="45" spans="2:7" x14ac:dyDescent="0.25">
      <c r="B45" s="22" t="s">
        <v>65</v>
      </c>
      <c r="C45" s="40"/>
      <c r="D45" s="34">
        <v>0.13500000000000001</v>
      </c>
      <c r="E45" s="34">
        <v>0.13500000000000001</v>
      </c>
      <c r="F45" s="34">
        <v>0.1205</v>
      </c>
    </row>
    <row r="46" spans="2:7" x14ac:dyDescent="0.25">
      <c r="B46" s="22" t="s">
        <v>62</v>
      </c>
      <c r="C46" s="40"/>
      <c r="D46" s="26">
        <f>D45*D44</f>
        <v>0.47109498750000012</v>
      </c>
      <c r="E46" s="26">
        <f t="shared" ref="E46:F46" si="12">E45*E44</f>
        <v>2.289090375E-2</v>
      </c>
      <c r="F46" s="26">
        <f t="shared" si="12"/>
        <v>11.823100950166666</v>
      </c>
    </row>
    <row r="48" spans="2:7" x14ac:dyDescent="0.25">
      <c r="B48" s="38" t="s">
        <v>11</v>
      </c>
      <c r="C48" s="38"/>
      <c r="D48" s="35"/>
      <c r="E48" s="35"/>
      <c r="F48" s="35"/>
    </row>
    <row r="49" spans="2:7" x14ac:dyDescent="0.25">
      <c r="B49" s="36"/>
      <c r="C49" s="36"/>
      <c r="D49" s="36" t="s">
        <v>88</v>
      </c>
      <c r="E49" s="37" t="s">
        <v>5</v>
      </c>
      <c r="F49" s="37" t="s">
        <v>6</v>
      </c>
      <c r="G49" s="37" t="s">
        <v>42</v>
      </c>
    </row>
    <row r="50" spans="2:7" x14ac:dyDescent="0.25">
      <c r="B50" s="40" t="s">
        <v>80</v>
      </c>
      <c r="C50" s="42" t="s">
        <v>90</v>
      </c>
      <c r="D50" s="42"/>
      <c r="E50" s="52">
        <v>66.510000000000005</v>
      </c>
      <c r="F50" s="52">
        <v>68.709999999999994</v>
      </c>
      <c r="G50" s="44">
        <v>22.51</v>
      </c>
    </row>
    <row r="51" spans="2:7" x14ac:dyDescent="0.25">
      <c r="B51" s="50" t="s">
        <v>81</v>
      </c>
      <c r="C51" s="43" t="s">
        <v>82</v>
      </c>
      <c r="D51" s="43"/>
      <c r="E51" s="46">
        <v>0.78</v>
      </c>
      <c r="F51" s="46">
        <v>0.80600000000000005</v>
      </c>
      <c r="G51" s="45">
        <v>0.88100000000000001</v>
      </c>
    </row>
    <row r="52" spans="2:7" ht="28.5" x14ac:dyDescent="0.25">
      <c r="B52" s="51" t="s">
        <v>83</v>
      </c>
      <c r="C52" s="43" t="s">
        <v>90</v>
      </c>
      <c r="D52" s="43"/>
      <c r="E52" s="46">
        <v>0</v>
      </c>
      <c r="F52" s="46">
        <v>0</v>
      </c>
      <c r="G52" s="45" t="s">
        <v>91</v>
      </c>
    </row>
    <row r="53" spans="2:7" x14ac:dyDescent="0.25">
      <c r="B53" s="40" t="s">
        <v>84</v>
      </c>
      <c r="C53" s="46">
        <v>4</v>
      </c>
      <c r="D53" s="46"/>
      <c r="E53" s="46">
        <f>C53*E50</f>
        <v>266.04000000000002</v>
      </c>
      <c r="F53" s="46">
        <f>D53*F50</f>
        <v>0</v>
      </c>
      <c r="G53" s="46">
        <f>C53*G50</f>
        <v>90.04</v>
      </c>
    </row>
    <row r="54" spans="2:7" s="35" customFormat="1" x14ac:dyDescent="0.25">
      <c r="B54" s="40" t="s">
        <v>86</v>
      </c>
      <c r="C54" s="46">
        <v>16.829999999999998</v>
      </c>
      <c r="D54" s="46"/>
      <c r="E54" s="46">
        <f>C54*E51</f>
        <v>13.1274</v>
      </c>
      <c r="F54" s="53">
        <f>C54*F51</f>
        <v>13.56498</v>
      </c>
      <c r="G54" s="47">
        <f>C54*G51</f>
        <v>14.827229999999998</v>
      </c>
    </row>
    <row r="55" spans="2:7" x14ac:dyDescent="0.25">
      <c r="B55" s="40" t="s">
        <v>85</v>
      </c>
      <c r="C55" s="46">
        <v>518.75</v>
      </c>
      <c r="D55" s="46"/>
      <c r="E55" s="46">
        <f>D55*E52</f>
        <v>0</v>
      </c>
      <c r="F55" s="46">
        <f>D55*F52</f>
        <v>0</v>
      </c>
      <c r="G55" s="46">
        <v>45.12</v>
      </c>
    </row>
    <row r="56" spans="2:7" x14ac:dyDescent="0.25">
      <c r="B56" s="39" t="s">
        <v>87</v>
      </c>
      <c r="C56" s="39"/>
      <c r="D56" s="48"/>
      <c r="E56" s="49">
        <f t="shared" ref="E56:F56" si="13">E53+E54+E55</f>
        <v>279.16740000000004</v>
      </c>
      <c r="F56" s="49">
        <f t="shared" si="13"/>
        <v>13.56498</v>
      </c>
      <c r="G56" s="49">
        <f>G53+G54+G55</f>
        <v>149.98723000000001</v>
      </c>
    </row>
    <row r="57" spans="2:7" x14ac:dyDescent="0.25">
      <c r="D57" s="41"/>
      <c r="E57" s="41"/>
    </row>
    <row r="59" spans="2:7" x14ac:dyDescent="0.25">
      <c r="F59" t="s">
        <v>50</v>
      </c>
    </row>
    <row r="60" spans="2:7" ht="30" x14ac:dyDescent="0.25">
      <c r="B60" s="21" t="s">
        <v>66</v>
      </c>
      <c r="C60" s="39"/>
      <c r="D60" s="18" t="s">
        <v>5</v>
      </c>
      <c r="E60" s="18" t="s">
        <v>6</v>
      </c>
      <c r="F60" s="18" t="s">
        <v>42</v>
      </c>
    </row>
    <row r="61" spans="2:7" x14ac:dyDescent="0.25">
      <c r="B61" s="22" t="s">
        <v>7</v>
      </c>
      <c r="C61" s="40"/>
      <c r="D61" s="26">
        <f>D13</f>
        <v>104.598912</v>
      </c>
      <c r="E61" s="26">
        <f>E13</f>
        <v>104.598912</v>
      </c>
      <c r="F61" s="26">
        <f>F13</f>
        <v>104.598912</v>
      </c>
    </row>
    <row r="62" spans="2:7" x14ac:dyDescent="0.25">
      <c r="B62" s="22" t="s">
        <v>8</v>
      </c>
      <c r="C62" s="40"/>
      <c r="D62" s="26">
        <v>0</v>
      </c>
      <c r="E62" s="26">
        <f>E26</f>
        <v>119.83648637766136</v>
      </c>
      <c r="F62" s="26">
        <f>F26</f>
        <v>98.532044843835621</v>
      </c>
    </row>
    <row r="63" spans="2:7" x14ac:dyDescent="0.25">
      <c r="B63" s="22" t="s">
        <v>9</v>
      </c>
      <c r="C63" s="40"/>
      <c r="D63" s="26">
        <f>D37</f>
        <v>140.851944</v>
      </c>
      <c r="E63" s="26">
        <f>E37</f>
        <v>141.62454960000002</v>
      </c>
      <c r="F63" s="26">
        <f>F37</f>
        <v>141.62454960000002</v>
      </c>
    </row>
    <row r="64" spans="2:7" x14ac:dyDescent="0.25">
      <c r="B64" s="22" t="s">
        <v>10</v>
      </c>
      <c r="C64" s="40"/>
      <c r="D64" s="26">
        <f>D46</f>
        <v>0.47109498750000012</v>
      </c>
      <c r="E64" s="26">
        <f>E46</f>
        <v>2.289090375E-2</v>
      </c>
      <c r="F64" s="26">
        <f>F46</f>
        <v>11.823100950166666</v>
      </c>
    </row>
    <row r="65" spans="2:6" x14ac:dyDescent="0.25">
      <c r="B65" s="23" t="s">
        <v>11</v>
      </c>
      <c r="C65" s="23"/>
      <c r="D65" s="26">
        <f>E56</f>
        <v>279.16740000000004</v>
      </c>
      <c r="E65" s="26">
        <f>F56</f>
        <v>13.56498</v>
      </c>
      <c r="F65" s="26">
        <f>G56</f>
        <v>149.98723000000001</v>
      </c>
    </row>
    <row r="66" spans="2:6" x14ac:dyDescent="0.25">
      <c r="B66" s="24" t="s">
        <v>12</v>
      </c>
      <c r="C66" s="24"/>
      <c r="D66" s="26">
        <f>SUM(D61:D65)</f>
        <v>525.08935098749998</v>
      </c>
      <c r="E66" s="26">
        <f t="shared" ref="E66:F66" si="14">SUM(E61:E65)</f>
        <v>379.64781888141141</v>
      </c>
      <c r="F66" s="30">
        <f t="shared" si="14"/>
        <v>506.56583739400236</v>
      </c>
    </row>
  </sheetData>
  <mergeCells count="1">
    <mergeCell ref="B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FORM 1</vt:lpstr>
      <vt:lpstr>FORM 3</vt:lpstr>
      <vt:lpstr>FORM 8</vt:lpstr>
      <vt:lpstr>FORM 11</vt:lpstr>
      <vt:lpstr>Calculations</vt:lpstr>
      <vt:lpstr>'FORM 11'!Print_Area</vt:lpstr>
      <vt:lpstr>'FORM 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2019-05-31T05:26:29Z</dcterms:modified>
</cp:coreProperties>
</file>